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8955"/>
  </bookViews>
  <sheets>
    <sheet name="Лист1" sheetId="1" r:id="rId1"/>
  </sheets>
  <definedNames>
    <definedName name="_xlnm._FilterDatabase" localSheetId="0" hidden="1">Лист1!$G$1:$H$64</definedName>
    <definedName name="_xlnm.Print_Area" localSheetId="0">Лист1!$A$1:$L$57</definedName>
  </definedNames>
  <calcPr calcId="145621"/>
</workbook>
</file>

<file path=xl/calcChain.xml><?xml version="1.0" encoding="utf-8"?>
<calcChain xmlns="http://schemas.openxmlformats.org/spreadsheetml/2006/main">
  <c r="G22" i="1" l="1"/>
  <c r="G21" i="1"/>
  <c r="G56" i="1"/>
  <c r="G55" i="1"/>
  <c r="G54" i="1"/>
  <c r="G53" i="1"/>
  <c r="G42" i="1"/>
  <c r="G41" i="1"/>
  <c r="G40" i="1"/>
  <c r="G39" i="1"/>
  <c r="G38" i="1"/>
  <c r="G19" i="1"/>
  <c r="G13" i="1"/>
  <c r="G10" i="1"/>
  <c r="G9" i="1"/>
</calcChain>
</file>

<file path=xl/sharedStrings.xml><?xml version="1.0" encoding="utf-8"?>
<sst xmlns="http://schemas.openxmlformats.org/spreadsheetml/2006/main" count="147" uniqueCount="82">
  <si>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</si>
  <si>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</si>
  <si>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</si>
  <si>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</si>
  <si>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</si>
  <si>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</si>
  <si>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</si>
  <si>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шт</t>
  </si>
  <si>
    <t>упк.</t>
  </si>
  <si>
    <t>упк</t>
  </si>
  <si>
    <t>ИП Медкор</t>
  </si>
  <si>
    <t>ТОО Макст фарм</t>
  </si>
  <si>
    <t>ТОО Import MT</t>
  </si>
  <si>
    <t>ТОО БионмедСервис</t>
  </si>
  <si>
    <t>Медицинский фелт из политетрафторэтилена  размер 10*10 стерильный</t>
  </si>
  <si>
    <t xml:space="preserve">Насадка для ингалятора </t>
  </si>
  <si>
    <t>Стаканчик выпариватель на ингалятор</t>
  </si>
  <si>
    <t>Интродьюсер для трудной трахеи (проводник для интубации с мягким концом)</t>
  </si>
  <si>
    <t xml:space="preserve">Гайд-проводящая система  </t>
  </si>
  <si>
    <t xml:space="preserve">Термобумага для дефибриллятора "Nihon Kohden cardiolife" </t>
  </si>
  <si>
    <t>Термобумага, Z-сгиб, 50 мм x 30 м (страница 100 мм), оранжевая сетка; Для тестирования аппарата искуственной вентиляции легких, многоразовый 10 шт.</t>
  </si>
  <si>
    <t>Контейнер одноразовый пластиковый 600,0</t>
  </si>
  <si>
    <t>Кювета 10 мм оптическая стеклянная</t>
  </si>
  <si>
    <t>Бумага для ЭКГ</t>
  </si>
  <si>
    <t xml:space="preserve">Закрытая аспирационная (санационная) система 24 часовая, педиатрическая с угловым адаптером для эндотрахеальной трубки.  Размер 8 Fr </t>
  </si>
  <si>
    <t>Круг подкладной резиновый надувной медицинский</t>
  </si>
  <si>
    <t>Протез сосудистый размер 26-28мм</t>
  </si>
  <si>
    <t>Протез сосудистый размер 8мм</t>
  </si>
  <si>
    <t>Тележка для дефибриллятора</t>
  </si>
  <si>
    <t>Термовент</t>
  </si>
  <si>
    <t>Канюля инфузионная (игла бабочка) 21G</t>
  </si>
  <si>
    <t>Наконечники 100- 1000 мкл голубые длинные (уп/1000шт)</t>
  </si>
  <si>
    <t xml:space="preserve">Штатив для СОЭ-метру (Аппарат Панченкого) </t>
  </si>
  <si>
    <t>Бумага фильтровальная, лабораторная</t>
  </si>
  <si>
    <t xml:space="preserve">Губка гемостатическая 48х48х05мм  </t>
  </si>
  <si>
    <t>Кабель для подключения ЭКГ</t>
  </si>
  <si>
    <t>Канюля назальная   (Провод-электрод)</t>
  </si>
  <si>
    <t>Вискозная прокладка для электродов</t>
  </si>
  <si>
    <t>Катетер 18/20, 22/24 Ch, баллон 20 и 30 мл, 3 отверстия, длина 41 см 173930</t>
  </si>
  <si>
    <t>Наконечник для кружки Эсмарха стерильный взрослый</t>
  </si>
  <si>
    <t>Небулайзер</t>
  </si>
  <si>
    <t>Электрод через пищеводный</t>
  </si>
  <si>
    <t xml:space="preserve">Инструменты сшивающие линейные с кассетами и сменными браншами д/откр.и энд.опер.вмешательств 26 мм(3шт)  </t>
  </si>
  <si>
    <t xml:space="preserve">Кассеты для линейного сшивающего аппарата Проксимат 30мм  </t>
  </si>
  <si>
    <t xml:space="preserve">Кассеты для линейного сшивающего аппарата Проксимат 60мм  </t>
  </si>
  <si>
    <t xml:space="preserve">Трубка силиконовая д/дрен.желчный путей </t>
  </si>
  <si>
    <t xml:space="preserve">Трубка силиконовая д/дренирования желч.путей </t>
  </si>
  <si>
    <t>диски с нетилмицином 30 мкг №100. диски индикаторные картонные с противомикробными лекарственными средствами</t>
  </si>
  <si>
    <t xml:space="preserve">диски с фурадонином 300 мкг №100 диски индикаторные картонные с противомикробными лекарственными средствами </t>
  </si>
  <si>
    <t xml:space="preserve">Набор индикаторных дисков №011223 для определения  чувствительности грибов Зфл. №100 (амфотерицин В,нистатин,,клотримазол) </t>
  </si>
  <si>
    <t>Набор реагентов  «сыворотки контрольные для  диагностики сифилиса»: Комплект №1/1 Сыворотка  контрольная положительная, инактивированная (СК+)-10флаконов по 1,0 мл</t>
  </si>
  <si>
    <t>Инструмент для эвакуации органов и тканей 200, мл/5м, 800мл/10см</t>
  </si>
  <si>
    <t>Системы одноразовые</t>
  </si>
  <si>
    <t>Многофункциональный пластиковый нож для разрезания таблеток пилюли резак для таблеток</t>
  </si>
  <si>
    <t>Бинт 3М(кобан) эластичный самораскрепляющийся для фиксирующих повязок 5смх4,5м</t>
  </si>
  <si>
    <t>Пластиковая вешалка для стеклянной бутылки 250,0</t>
  </si>
  <si>
    <t>Пластиковая вешалка для стеклянной бутылки 500,0</t>
  </si>
  <si>
    <t>Облучатель бактерицидный для стола (Уф-Облучатель на 20кв.м., кварцевая лампа)</t>
  </si>
  <si>
    <t>Трубка для аспирации и ирригации</t>
  </si>
  <si>
    <t>Пипетатор на батарейке электронный  и зарядным устройством</t>
  </si>
  <si>
    <t>Пробирки центрифужная 50мл с крышкой</t>
  </si>
  <si>
    <t>Пробирки центрифужные 50 мл, ПП, в штативе</t>
  </si>
  <si>
    <t>Стакан лабораторный высокий с носиком 250 мл</t>
  </si>
  <si>
    <t>Стакан лабораторный высокий с носиком 400 мл</t>
  </si>
  <si>
    <t>Стакан лабораторный высокий с носиком 600 мл</t>
  </si>
  <si>
    <t>Стакан лабораторный низкий с носиком 100 мл</t>
  </si>
  <si>
    <t>Стакан лабораторный низкий с носиком 250 мл</t>
  </si>
  <si>
    <t>4 900</t>
  </si>
  <si>
    <t xml:space="preserve">50 000 </t>
  </si>
  <si>
    <t xml:space="preserve">103 500 </t>
  </si>
  <si>
    <t>11 719</t>
  </si>
  <si>
    <t>фл</t>
  </si>
  <si>
    <t>2 600,00</t>
  </si>
  <si>
    <t>26 000,00</t>
  </si>
  <si>
    <t>4 600,00</t>
  </si>
  <si>
    <t>23 000,00</t>
  </si>
  <si>
    <t>44 600,00</t>
  </si>
  <si>
    <t>223 000,00</t>
  </si>
  <si>
    <t>341 309,67</t>
  </si>
  <si>
    <t>2 160 000</t>
  </si>
  <si>
    <t>1 250 000</t>
  </si>
  <si>
    <t>2 500 000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</si>
</sst>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0_ ;\-#,##0.0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164" fontId="4" fillId="0" borderId="2" xfId="1" applyNumberFormat="1" applyFont="1" applyFill="1" applyBorder="1" applyAlignment="1">
      <alignment wrapText="1"/>
    </xf>
    <xf numFmtId="0" fontId="0" fillId="3" borderId="0" xfId="0" applyFill="1"/>
    <xf numFmtId="0" fontId="4" fillId="0" borderId="1" xfId="0" applyFont="1" applyFill="1" applyBorder="1" applyAlignment="1">
      <alignment horizontal="center"/>
    </xf>
    <xf numFmtId="164" fontId="4" fillId="0" borderId="1" xfId="1" applyNumberFormat="1" applyFont="1" applyFill="1" applyBorder="1"/>
    <xf numFmtId="0" fontId="4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164" fontId="4" fillId="3" borderId="1" xfId="1" applyNumberFormat="1" applyFont="1" applyFill="1" applyBorder="1"/>
    <xf numFmtId="0" fontId="4" fillId="3" borderId="1" xfId="0" applyFont="1" applyFill="1" applyBorder="1" applyAlignment="1">
      <alignment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3" borderId="1" xfId="0" applyFill="1" applyBorder="1"/>
    <xf numFmtId="0" fontId="0" fillId="0" borderId="1" xfId="0" applyFill="1" applyBorder="1"/>
    <xf numFmtId="0" fontId="4" fillId="0" borderId="0" xfId="0" applyFont="1" applyFill="1"/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64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164" fontId="4" fillId="0" borderId="6" xfId="1" applyNumberFormat="1" applyFont="1" applyFill="1" applyBorder="1" applyAlignment="1">
      <alignment wrapText="1"/>
    </xf>
    <xf numFmtId="0" fontId="0" fillId="0" borderId="7" xfId="0" applyFill="1" applyBorder="1"/>
    <xf numFmtId="164" fontId="4" fillId="0" borderId="3" xfId="1" applyNumberFormat="1" applyFont="1" applyFill="1" applyBorder="1"/>
    <xf numFmtId="0" fontId="4" fillId="0" borderId="3" xfId="0" applyFont="1" applyFill="1" applyBorder="1"/>
    <xf numFmtId="164" fontId="4" fillId="0" borderId="1" xfId="1" applyNumberFormat="1" applyFont="1" applyFill="1" applyBorder="1" applyAlignment="1">
      <alignment textRotation="90" wrapText="1"/>
    </xf>
    <xf numFmtId="164" fontId="4" fillId="0" borderId="1" xfId="1" applyNumberFormat="1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164" fontId="4" fillId="3" borderId="1" xfId="1" applyNumberFormat="1" applyFont="1" applyFill="1" applyBorder="1" applyAlignment="1">
      <alignment wrapText="1"/>
    </xf>
    <xf numFmtId="165" fontId="4" fillId="3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justify" vertical="center"/>
    </xf>
    <xf numFmtId="0" fontId="4" fillId="2" borderId="5" xfId="0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4" fillId="3" borderId="8" xfId="0" applyFont="1" applyFill="1" applyBorder="1" applyAlignment="1">
      <alignment horizontal="justify" vertical="center"/>
    </xf>
    <xf numFmtId="0" fontId="4" fillId="3" borderId="9" xfId="0" applyFont="1" applyFill="1" applyBorder="1" applyAlignment="1">
      <alignment horizontal="center" vertical="center"/>
    </xf>
    <xf numFmtId="3" fontId="4" fillId="3" borderId="9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justify" vertical="center"/>
    </xf>
    <xf numFmtId="0" fontId="4" fillId="3" borderId="5" xfId="0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3" fontId="6" fillId="3" borderId="5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horizontal="center"/>
    </xf>
    <xf numFmtId="0" fontId="6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justify" vertical="center"/>
    </xf>
    <xf numFmtId="0" fontId="4" fillId="3" borderId="3" xfId="0" applyFont="1" applyFill="1" applyBorder="1"/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view="pageBreakPreview" zoomScale="85" zoomScaleNormal="70" zoomScaleSheetLayoutView="85" workbookViewId="0">
      <pane ySplit="1" topLeftCell="A2" activePane="bottomLeft" state="frozen"/>
      <selection pane="bottomLeft" activeCell="A4" sqref="A4:A57"/>
    </sheetView>
  </sheetViews>
  <sheetFormatPr defaultRowHeight="15" x14ac:dyDescent="0.25"/>
  <cols>
    <col min="1" max="1" width="9.5703125" style="14" bestFit="1" customWidth="1"/>
    <col min="2" max="2" width="42" style="22" customWidth="1"/>
    <col min="3" max="3" width="7.5703125" style="14" customWidth="1"/>
    <col min="4" max="4" width="9.140625" style="14" customWidth="1"/>
    <col min="5" max="5" width="13.140625" style="14" customWidth="1"/>
    <col min="6" max="6" width="18.42578125" style="14" customWidth="1"/>
    <col min="7" max="7" width="15.28515625" style="23" hidden="1" customWidth="1"/>
    <col min="8" max="8" width="15.28515625" style="14" hidden="1" customWidth="1"/>
    <col min="9" max="9" width="25.7109375" style="24" customWidth="1"/>
    <col min="10" max="12" width="25.7109375" style="14" customWidth="1"/>
    <col min="13" max="14" width="13.7109375" style="14" customWidth="1"/>
    <col min="15" max="16384" width="9.140625" style="14"/>
  </cols>
  <sheetData>
    <row r="1" spans="1:14" ht="18.75" x14ac:dyDescent="0.3">
      <c r="A1" s="70" t="s">
        <v>0</v>
      </c>
      <c r="B1" s="71" t="s">
        <v>1</v>
      </c>
      <c r="C1" s="72" t="s">
        <v>2</v>
      </c>
      <c r="D1" s="70" t="s">
        <v>3</v>
      </c>
      <c r="E1" s="70" t="s">
        <v>4</v>
      </c>
      <c r="F1" s="70" t="s">
        <v>5</v>
      </c>
      <c r="G1" s="69"/>
      <c r="H1" s="35"/>
      <c r="I1" s="29"/>
      <c r="J1" s="5"/>
      <c r="K1" s="5"/>
      <c r="L1" s="5"/>
    </row>
    <row r="2" spans="1:14" ht="86.25" customHeight="1" x14ac:dyDescent="0.3">
      <c r="A2" s="70"/>
      <c r="B2" s="71"/>
      <c r="C2" s="72"/>
      <c r="D2" s="70"/>
      <c r="E2" s="70"/>
      <c r="F2" s="70"/>
      <c r="G2" s="69"/>
      <c r="H2" s="35"/>
      <c r="I2" s="30" t="s">
        <v>11</v>
      </c>
      <c r="J2" s="18" t="s">
        <v>10</v>
      </c>
      <c r="K2" s="18" t="s">
        <v>12</v>
      </c>
      <c r="L2" s="18" t="s">
        <v>13</v>
      </c>
      <c r="M2" s="19"/>
      <c r="N2" s="19"/>
    </row>
    <row r="3" spans="1:14" ht="28.5" customHeight="1" thickBot="1" x14ac:dyDescent="0.35">
      <c r="A3" s="35"/>
      <c r="B3" s="36"/>
      <c r="C3" s="37"/>
      <c r="D3" s="35"/>
      <c r="E3" s="35"/>
      <c r="F3" s="35"/>
      <c r="G3" s="34"/>
      <c r="H3" s="35"/>
      <c r="I3" s="30">
        <v>1</v>
      </c>
      <c r="J3" s="30">
        <v>2</v>
      </c>
      <c r="K3" s="30">
        <v>3</v>
      </c>
      <c r="L3" s="30">
        <v>4</v>
      </c>
      <c r="M3" s="25"/>
      <c r="N3" s="1"/>
    </row>
    <row r="4" spans="1:14" ht="39.950000000000003" customHeight="1" thickBot="1" x14ac:dyDescent="0.35">
      <c r="A4" s="8">
        <v>1</v>
      </c>
      <c r="B4" s="50" t="s">
        <v>14</v>
      </c>
      <c r="C4" s="51" t="s">
        <v>6</v>
      </c>
      <c r="D4" s="51">
        <v>10</v>
      </c>
      <c r="E4" s="52">
        <v>5000</v>
      </c>
      <c r="F4" s="52">
        <v>50000</v>
      </c>
      <c r="G4" s="8"/>
      <c r="H4" s="10"/>
      <c r="I4" s="9"/>
      <c r="J4" s="7"/>
      <c r="K4" s="7"/>
      <c r="L4" s="7"/>
      <c r="M4" s="26"/>
      <c r="N4" s="16"/>
    </row>
    <row r="5" spans="1:14" ht="39.950000000000003" customHeight="1" thickBot="1" x14ac:dyDescent="0.35">
      <c r="A5" s="8">
        <v>2</v>
      </c>
      <c r="B5" s="53" t="s">
        <v>15</v>
      </c>
      <c r="C5" s="54" t="s">
        <v>7</v>
      </c>
      <c r="D5" s="54">
        <v>20</v>
      </c>
      <c r="E5" s="54">
        <v>500</v>
      </c>
      <c r="F5" s="55">
        <v>10000</v>
      </c>
      <c r="G5" s="8"/>
      <c r="H5" s="7"/>
      <c r="I5" s="9"/>
      <c r="J5" s="7"/>
      <c r="K5" s="7"/>
      <c r="L5" s="7"/>
      <c r="M5" s="26"/>
      <c r="N5" s="16"/>
    </row>
    <row r="6" spans="1:14" ht="39.950000000000003" customHeight="1" thickBot="1" x14ac:dyDescent="0.35">
      <c r="A6" s="8">
        <v>3</v>
      </c>
      <c r="B6" s="53" t="s">
        <v>16</v>
      </c>
      <c r="C6" s="54" t="s">
        <v>7</v>
      </c>
      <c r="D6" s="54">
        <v>10</v>
      </c>
      <c r="E6" s="55">
        <v>2000</v>
      </c>
      <c r="F6" s="55">
        <v>20000</v>
      </c>
      <c r="G6" s="8"/>
      <c r="H6" s="31"/>
      <c r="I6" s="9"/>
      <c r="J6" s="7"/>
      <c r="K6" s="7"/>
      <c r="L6" s="7"/>
      <c r="M6" s="26"/>
      <c r="N6" s="16"/>
    </row>
    <row r="7" spans="1:14" ht="39.950000000000003" customHeight="1" thickBot="1" x14ac:dyDescent="0.35">
      <c r="A7" s="8">
        <v>4</v>
      </c>
      <c r="B7" s="53" t="s">
        <v>17</v>
      </c>
      <c r="C7" s="54" t="s">
        <v>7</v>
      </c>
      <c r="D7" s="54">
        <v>12</v>
      </c>
      <c r="E7" s="55">
        <v>6000</v>
      </c>
      <c r="F7" s="55">
        <v>72000</v>
      </c>
      <c r="G7" s="8"/>
      <c r="H7" s="10"/>
      <c r="I7" s="9"/>
      <c r="J7" s="7"/>
      <c r="K7" s="7"/>
      <c r="L7" s="7"/>
      <c r="M7" s="26"/>
      <c r="N7" s="16"/>
    </row>
    <row r="8" spans="1:14" ht="39.950000000000003" customHeight="1" thickBot="1" x14ac:dyDescent="0.35">
      <c r="A8" s="8">
        <v>5</v>
      </c>
      <c r="B8" s="53" t="s">
        <v>18</v>
      </c>
      <c r="C8" s="56" t="s">
        <v>6</v>
      </c>
      <c r="D8" s="56">
        <v>10</v>
      </c>
      <c r="E8" s="56">
        <v>29000</v>
      </c>
      <c r="F8" s="57">
        <v>290000</v>
      </c>
      <c r="G8" s="8"/>
      <c r="H8" s="32"/>
      <c r="I8" s="9"/>
      <c r="J8" s="7"/>
      <c r="K8" s="7"/>
      <c r="L8" s="7"/>
      <c r="M8" s="26"/>
      <c r="N8" s="16"/>
    </row>
    <row r="9" spans="1:14" ht="39.950000000000003" customHeight="1" thickBot="1" x14ac:dyDescent="0.35">
      <c r="A9" s="3">
        <v>6</v>
      </c>
      <c r="B9" s="39" t="s">
        <v>19</v>
      </c>
      <c r="C9" s="40" t="s">
        <v>6</v>
      </c>
      <c r="D9" s="40">
        <v>20</v>
      </c>
      <c r="E9" s="41">
        <v>8000</v>
      </c>
      <c r="F9" s="41">
        <v>160000</v>
      </c>
      <c r="G9" s="38">
        <f>D9*K9</f>
        <v>80000</v>
      </c>
      <c r="H9" s="18" t="s">
        <v>12</v>
      </c>
      <c r="I9" s="4"/>
      <c r="J9" s="5"/>
      <c r="K9" s="7">
        <v>4000</v>
      </c>
      <c r="L9" s="5"/>
      <c r="M9" s="26"/>
      <c r="N9" s="16"/>
    </row>
    <row r="10" spans="1:14" ht="39.950000000000003" customHeight="1" thickBot="1" x14ac:dyDescent="0.35">
      <c r="A10" s="3">
        <v>7</v>
      </c>
      <c r="B10" s="39" t="s">
        <v>20</v>
      </c>
      <c r="C10" s="44" t="s">
        <v>7</v>
      </c>
      <c r="D10" s="40">
        <v>1</v>
      </c>
      <c r="E10" s="41">
        <v>31680</v>
      </c>
      <c r="F10" s="41">
        <v>31680</v>
      </c>
      <c r="G10" s="38">
        <f>D10*K10</f>
        <v>22234</v>
      </c>
      <c r="H10" s="18" t="s">
        <v>12</v>
      </c>
      <c r="I10" s="4"/>
      <c r="J10" s="5"/>
      <c r="K10" s="7">
        <v>22234</v>
      </c>
      <c r="L10" s="5"/>
      <c r="M10" s="26"/>
      <c r="N10" s="16"/>
    </row>
    <row r="11" spans="1:14" ht="39.950000000000003" customHeight="1" thickBot="1" x14ac:dyDescent="0.35">
      <c r="A11" s="8">
        <v>8</v>
      </c>
      <c r="B11" s="58" t="s">
        <v>21</v>
      </c>
      <c r="C11" s="61" t="s">
        <v>6</v>
      </c>
      <c r="D11" s="54">
        <v>80</v>
      </c>
      <c r="E11" s="55">
        <v>11660</v>
      </c>
      <c r="F11" s="55">
        <v>932800</v>
      </c>
      <c r="G11" s="8"/>
      <c r="H11" s="10"/>
      <c r="I11" s="9"/>
      <c r="J11" s="7"/>
      <c r="K11" s="7"/>
      <c r="L11" s="7"/>
      <c r="M11" s="26"/>
      <c r="N11" s="16"/>
    </row>
    <row r="12" spans="1:14" ht="39.950000000000003" customHeight="1" thickBot="1" x14ac:dyDescent="0.35">
      <c r="A12" s="8">
        <v>9</v>
      </c>
      <c r="B12" s="58" t="s">
        <v>22</v>
      </c>
      <c r="C12" s="61" t="s">
        <v>6</v>
      </c>
      <c r="D12" s="54">
        <v>9</v>
      </c>
      <c r="E12" s="55">
        <v>12000</v>
      </c>
      <c r="F12" s="55">
        <v>108000</v>
      </c>
      <c r="G12" s="8"/>
      <c r="H12" s="10"/>
      <c r="I12" s="9"/>
      <c r="J12" s="7"/>
      <c r="K12" s="7"/>
      <c r="L12" s="7"/>
      <c r="M12" s="26"/>
      <c r="N12" s="16"/>
    </row>
    <row r="13" spans="1:14" ht="39.950000000000003" customHeight="1" thickBot="1" x14ac:dyDescent="0.35">
      <c r="A13" s="3">
        <v>10</v>
      </c>
      <c r="B13" s="45" t="s">
        <v>23</v>
      </c>
      <c r="C13" s="46" t="s">
        <v>8</v>
      </c>
      <c r="D13" s="42">
        <v>470</v>
      </c>
      <c r="E13" s="42">
        <v>312.5</v>
      </c>
      <c r="F13" s="43">
        <v>146875</v>
      </c>
      <c r="G13" s="38">
        <f>D13*K13</f>
        <v>146640</v>
      </c>
      <c r="H13" s="18" t="s">
        <v>12</v>
      </c>
      <c r="I13" s="4"/>
      <c r="J13" s="5"/>
      <c r="K13" s="7">
        <v>312</v>
      </c>
      <c r="L13" s="5"/>
      <c r="M13" s="26"/>
      <c r="N13" s="16"/>
    </row>
    <row r="14" spans="1:14" ht="39.950000000000003" customHeight="1" thickBot="1" x14ac:dyDescent="0.35">
      <c r="A14" s="8">
        <v>11</v>
      </c>
      <c r="B14" s="58" t="s">
        <v>24</v>
      </c>
      <c r="C14" s="54" t="s">
        <v>6</v>
      </c>
      <c r="D14" s="54">
        <v>30</v>
      </c>
      <c r="E14" s="54">
        <v>5715</v>
      </c>
      <c r="F14" s="55">
        <v>171450</v>
      </c>
      <c r="G14" s="8"/>
      <c r="H14" s="10"/>
      <c r="I14" s="9"/>
      <c r="J14" s="7"/>
      <c r="K14" s="7"/>
      <c r="L14" s="7"/>
      <c r="M14" s="26"/>
      <c r="N14" s="16"/>
    </row>
    <row r="15" spans="1:14" ht="39.950000000000003" customHeight="1" thickBot="1" x14ac:dyDescent="0.35">
      <c r="A15" s="8">
        <v>12</v>
      </c>
      <c r="B15" s="58" t="s">
        <v>25</v>
      </c>
      <c r="C15" s="54" t="s">
        <v>6</v>
      </c>
      <c r="D15" s="54">
        <v>10</v>
      </c>
      <c r="E15" s="54" t="s">
        <v>67</v>
      </c>
      <c r="F15" s="55">
        <v>49000</v>
      </c>
      <c r="G15" s="8"/>
      <c r="H15" s="10"/>
      <c r="I15" s="9"/>
      <c r="J15" s="7"/>
      <c r="K15" s="7"/>
      <c r="L15" s="7"/>
      <c r="M15" s="26"/>
      <c r="N15" s="16"/>
    </row>
    <row r="16" spans="1:14" ht="39.950000000000003" customHeight="1" thickBot="1" x14ac:dyDescent="0.35">
      <c r="A16" s="8">
        <v>13</v>
      </c>
      <c r="B16" s="58" t="s">
        <v>26</v>
      </c>
      <c r="C16" s="54" t="s">
        <v>6</v>
      </c>
      <c r="D16" s="54">
        <v>2</v>
      </c>
      <c r="E16" s="55">
        <v>140000</v>
      </c>
      <c r="F16" s="55">
        <v>280000</v>
      </c>
      <c r="G16" s="8"/>
      <c r="H16" s="10"/>
      <c r="I16" s="9"/>
      <c r="J16" s="7"/>
      <c r="K16" s="7"/>
      <c r="L16" s="7"/>
      <c r="M16" s="26"/>
      <c r="N16" s="16"/>
    </row>
    <row r="17" spans="1:14" ht="39.950000000000003" customHeight="1" thickBot="1" x14ac:dyDescent="0.35">
      <c r="A17" s="8">
        <v>14</v>
      </c>
      <c r="B17" s="58" t="s">
        <v>27</v>
      </c>
      <c r="C17" s="54" t="s">
        <v>6</v>
      </c>
      <c r="D17" s="54">
        <v>10</v>
      </c>
      <c r="E17" s="55">
        <v>120000</v>
      </c>
      <c r="F17" s="55">
        <v>1200000</v>
      </c>
      <c r="G17" s="8"/>
      <c r="H17" s="7"/>
      <c r="I17" s="9"/>
      <c r="J17" s="7"/>
      <c r="K17" s="7"/>
      <c r="L17" s="7"/>
      <c r="M17" s="26"/>
      <c r="N17" s="16"/>
    </row>
    <row r="18" spans="1:14" ht="39.950000000000003" customHeight="1" thickBot="1" x14ac:dyDescent="0.35">
      <c r="A18" s="8">
        <v>15</v>
      </c>
      <c r="B18" s="58" t="s">
        <v>28</v>
      </c>
      <c r="C18" s="56" t="s">
        <v>7</v>
      </c>
      <c r="D18" s="56">
        <v>1</v>
      </c>
      <c r="E18" s="56">
        <v>60000</v>
      </c>
      <c r="F18" s="57">
        <v>60000</v>
      </c>
      <c r="G18" s="8"/>
      <c r="H18" s="10"/>
      <c r="I18" s="9"/>
      <c r="J18" s="7"/>
      <c r="K18" s="7"/>
      <c r="L18" s="7"/>
      <c r="M18" s="26"/>
      <c r="N18" s="16"/>
    </row>
    <row r="19" spans="1:14" ht="39.950000000000003" customHeight="1" thickBot="1" x14ac:dyDescent="0.35">
      <c r="A19" s="3">
        <v>16</v>
      </c>
      <c r="B19" s="45" t="s">
        <v>29</v>
      </c>
      <c r="C19" s="40" t="s">
        <v>7</v>
      </c>
      <c r="D19" s="40">
        <v>450</v>
      </c>
      <c r="E19" s="41">
        <v>1990</v>
      </c>
      <c r="F19" s="41">
        <v>895500</v>
      </c>
      <c r="G19" s="20">
        <f>D19*I19</f>
        <v>893250</v>
      </c>
      <c r="H19" s="30" t="s">
        <v>11</v>
      </c>
      <c r="I19" s="9">
        <v>1985</v>
      </c>
      <c r="J19" s="5"/>
      <c r="K19" s="5"/>
      <c r="L19" s="5"/>
      <c r="M19" s="26"/>
      <c r="N19" s="16"/>
    </row>
    <row r="20" spans="1:14" ht="39.950000000000003" customHeight="1" thickBot="1" x14ac:dyDescent="0.35">
      <c r="A20" s="8">
        <v>17</v>
      </c>
      <c r="B20" s="58" t="s">
        <v>30</v>
      </c>
      <c r="C20" s="56" t="s">
        <v>6</v>
      </c>
      <c r="D20" s="56">
        <v>1800</v>
      </c>
      <c r="E20" s="56">
        <v>100</v>
      </c>
      <c r="F20" s="57">
        <v>180000</v>
      </c>
      <c r="G20" s="8"/>
      <c r="H20" s="10"/>
      <c r="I20" s="9"/>
      <c r="J20" s="7"/>
      <c r="K20" s="7"/>
      <c r="L20" s="7"/>
      <c r="M20" s="26"/>
      <c r="N20" s="16"/>
    </row>
    <row r="21" spans="1:14" ht="39.950000000000003" customHeight="1" thickBot="1" x14ac:dyDescent="0.35">
      <c r="A21" s="3">
        <v>18</v>
      </c>
      <c r="B21" s="45" t="s">
        <v>31</v>
      </c>
      <c r="C21" s="40" t="s">
        <v>8</v>
      </c>
      <c r="D21" s="40">
        <v>14</v>
      </c>
      <c r="E21" s="41">
        <v>2696</v>
      </c>
      <c r="F21" s="41">
        <v>37744</v>
      </c>
      <c r="G21" s="3">
        <f>D21*L21</f>
        <v>18900</v>
      </c>
      <c r="H21" s="18" t="s">
        <v>13</v>
      </c>
      <c r="I21" s="4"/>
      <c r="J21" s="5"/>
      <c r="K21" s="5"/>
      <c r="L21" s="7">
        <v>1350</v>
      </c>
      <c r="M21" s="26"/>
      <c r="N21" s="16"/>
    </row>
    <row r="22" spans="1:14" ht="39.950000000000003" customHeight="1" thickBot="1" x14ac:dyDescent="0.35">
      <c r="A22" s="3">
        <v>19</v>
      </c>
      <c r="B22" s="45" t="s">
        <v>32</v>
      </c>
      <c r="C22" s="40" t="s">
        <v>6</v>
      </c>
      <c r="D22" s="40">
        <v>2</v>
      </c>
      <c r="E22" s="41">
        <v>1330</v>
      </c>
      <c r="F22" s="41">
        <v>2660</v>
      </c>
      <c r="G22" s="3">
        <f>D22*L22</f>
        <v>2620</v>
      </c>
      <c r="H22" s="18" t="s">
        <v>13</v>
      </c>
      <c r="I22" s="4"/>
      <c r="J22" s="5"/>
      <c r="K22" s="5"/>
      <c r="L22" s="7">
        <v>1310</v>
      </c>
      <c r="M22" s="26"/>
      <c r="N22" s="16"/>
    </row>
    <row r="23" spans="1:14" ht="39.950000000000003" customHeight="1" thickBot="1" x14ac:dyDescent="0.35">
      <c r="A23" s="8">
        <v>20</v>
      </c>
      <c r="B23" s="60" t="s">
        <v>33</v>
      </c>
      <c r="C23" s="56" t="s">
        <v>9</v>
      </c>
      <c r="D23" s="54">
        <v>12</v>
      </c>
      <c r="E23" s="55">
        <v>1100</v>
      </c>
      <c r="F23" s="55">
        <v>13200</v>
      </c>
      <c r="G23" s="8"/>
      <c r="H23" s="10"/>
      <c r="I23" s="9"/>
      <c r="J23" s="7"/>
      <c r="K23" s="7"/>
      <c r="L23" s="7"/>
      <c r="M23" s="26"/>
      <c r="N23" s="16"/>
    </row>
    <row r="24" spans="1:14" ht="39.950000000000003" customHeight="1" thickBot="1" x14ac:dyDescent="0.35">
      <c r="A24" s="8">
        <v>21</v>
      </c>
      <c r="B24" s="53" t="s">
        <v>34</v>
      </c>
      <c r="C24" s="56" t="s">
        <v>6</v>
      </c>
      <c r="D24" s="56">
        <v>20</v>
      </c>
      <c r="E24" s="56">
        <v>10796</v>
      </c>
      <c r="F24" s="57">
        <v>215920</v>
      </c>
      <c r="G24" s="8"/>
      <c r="H24" s="7"/>
      <c r="I24" s="9"/>
      <c r="J24" s="7"/>
      <c r="K24" s="7"/>
      <c r="L24" s="7"/>
      <c r="M24" s="26"/>
      <c r="N24" s="16"/>
    </row>
    <row r="25" spans="1:14" ht="39.950000000000003" customHeight="1" thickBot="1" x14ac:dyDescent="0.35">
      <c r="A25" s="8">
        <v>22</v>
      </c>
      <c r="B25" s="58" t="s">
        <v>35</v>
      </c>
      <c r="C25" s="56" t="s">
        <v>6</v>
      </c>
      <c r="D25" s="54">
        <v>4</v>
      </c>
      <c r="E25" s="54" t="s">
        <v>68</v>
      </c>
      <c r="F25" s="55">
        <v>200000</v>
      </c>
      <c r="G25" s="8"/>
      <c r="H25" s="10"/>
      <c r="I25" s="9"/>
      <c r="J25" s="7"/>
      <c r="K25" s="7"/>
      <c r="L25" s="7"/>
      <c r="M25" s="26"/>
      <c r="N25" s="16"/>
    </row>
    <row r="26" spans="1:14" ht="39.950000000000003" customHeight="1" thickBot="1" x14ac:dyDescent="0.35">
      <c r="A26" s="8">
        <v>23</v>
      </c>
      <c r="B26" s="58" t="s">
        <v>36</v>
      </c>
      <c r="C26" s="56" t="s">
        <v>6</v>
      </c>
      <c r="D26" s="55">
        <v>1500</v>
      </c>
      <c r="E26" s="54">
        <v>51</v>
      </c>
      <c r="F26" s="55">
        <v>76500</v>
      </c>
      <c r="G26" s="8"/>
      <c r="H26" s="10"/>
      <c r="I26" s="9"/>
      <c r="J26" s="7"/>
      <c r="K26" s="7"/>
      <c r="L26" s="7"/>
      <c r="M26" s="26"/>
      <c r="N26" s="16"/>
    </row>
    <row r="27" spans="1:14" ht="39.950000000000003" customHeight="1" thickBot="1" x14ac:dyDescent="0.35">
      <c r="A27" s="8">
        <v>24</v>
      </c>
      <c r="B27" s="58" t="s">
        <v>37</v>
      </c>
      <c r="C27" s="56" t="s">
        <v>7</v>
      </c>
      <c r="D27" s="56">
        <v>100</v>
      </c>
      <c r="E27" s="56">
        <v>1918</v>
      </c>
      <c r="F27" s="57">
        <v>191800</v>
      </c>
      <c r="G27" s="8"/>
      <c r="H27" s="10"/>
      <c r="I27" s="9"/>
      <c r="J27" s="7"/>
      <c r="K27" s="7"/>
      <c r="L27" s="7"/>
      <c r="M27" s="26"/>
      <c r="N27" s="16"/>
    </row>
    <row r="28" spans="1:14" ht="39.950000000000003" customHeight="1" thickBot="1" x14ac:dyDescent="0.35">
      <c r="A28" s="8">
        <v>25</v>
      </c>
      <c r="B28" s="58" t="s">
        <v>38</v>
      </c>
      <c r="C28" s="56" t="s">
        <v>7</v>
      </c>
      <c r="D28" s="54">
        <v>109</v>
      </c>
      <c r="E28" s="55">
        <v>7200</v>
      </c>
      <c r="F28" s="55">
        <v>784800</v>
      </c>
      <c r="G28" s="8"/>
      <c r="H28" s="10"/>
      <c r="I28" s="9"/>
      <c r="J28" s="7"/>
      <c r="K28" s="7"/>
      <c r="L28" s="7"/>
      <c r="M28" s="26"/>
      <c r="N28" s="16"/>
    </row>
    <row r="29" spans="1:14" ht="39.950000000000003" customHeight="1" thickBot="1" x14ac:dyDescent="0.35">
      <c r="A29" s="8">
        <v>26</v>
      </c>
      <c r="B29" s="58" t="s">
        <v>39</v>
      </c>
      <c r="C29" s="54" t="s">
        <v>7</v>
      </c>
      <c r="D29" s="54">
        <v>8</v>
      </c>
      <c r="E29" s="55">
        <v>2488</v>
      </c>
      <c r="F29" s="55">
        <v>19904</v>
      </c>
      <c r="G29" s="8"/>
      <c r="H29" s="7"/>
      <c r="I29" s="9"/>
      <c r="J29" s="7"/>
      <c r="K29" s="7"/>
      <c r="L29" s="7"/>
      <c r="M29" s="26"/>
      <c r="N29" s="16"/>
    </row>
    <row r="30" spans="1:14" ht="39.950000000000003" customHeight="1" thickBot="1" x14ac:dyDescent="0.35">
      <c r="A30" s="8">
        <v>27</v>
      </c>
      <c r="B30" s="58" t="s">
        <v>40</v>
      </c>
      <c r="C30" s="54" t="s">
        <v>7</v>
      </c>
      <c r="D30" s="54">
        <v>4</v>
      </c>
      <c r="E30" s="55">
        <v>22400</v>
      </c>
      <c r="F30" s="55">
        <v>89600</v>
      </c>
      <c r="G30" s="59"/>
      <c r="H30" s="10"/>
      <c r="I30" s="32"/>
      <c r="J30" s="32"/>
      <c r="K30" s="33"/>
      <c r="L30" s="32"/>
      <c r="M30" s="25"/>
      <c r="N30" s="1"/>
    </row>
    <row r="31" spans="1:14" ht="39.950000000000003" customHeight="1" thickBot="1" x14ac:dyDescent="0.35">
      <c r="A31" s="8">
        <v>28</v>
      </c>
      <c r="B31" s="58" t="s">
        <v>41</v>
      </c>
      <c r="C31" s="54" t="s">
        <v>7</v>
      </c>
      <c r="D31" s="54">
        <v>20</v>
      </c>
      <c r="E31" s="55">
        <v>50000</v>
      </c>
      <c r="F31" s="55">
        <v>1000000</v>
      </c>
      <c r="G31" s="8"/>
      <c r="H31" s="10"/>
      <c r="I31" s="9"/>
      <c r="J31" s="7"/>
      <c r="K31" s="7"/>
      <c r="L31" s="7"/>
      <c r="M31" s="26"/>
      <c r="N31" s="16"/>
    </row>
    <row r="32" spans="1:14" ht="39.950000000000003" customHeight="1" thickBot="1" x14ac:dyDescent="0.35">
      <c r="A32" s="8">
        <v>29</v>
      </c>
      <c r="B32" s="58" t="s">
        <v>42</v>
      </c>
      <c r="C32" s="54" t="s">
        <v>7</v>
      </c>
      <c r="D32" s="54">
        <v>5</v>
      </c>
      <c r="E32" s="54" t="s">
        <v>69</v>
      </c>
      <c r="F32" s="55">
        <v>517500</v>
      </c>
      <c r="G32" s="8"/>
      <c r="H32" s="7"/>
      <c r="I32" s="9"/>
      <c r="J32" s="7"/>
      <c r="K32" s="7"/>
      <c r="L32" s="7"/>
      <c r="M32" s="26"/>
      <c r="N32" s="16"/>
    </row>
    <row r="33" spans="1:14" ht="39.950000000000003" customHeight="1" thickBot="1" x14ac:dyDescent="0.35">
      <c r="A33" s="8">
        <v>30</v>
      </c>
      <c r="B33" s="58" t="s">
        <v>43</v>
      </c>
      <c r="C33" s="54" t="s">
        <v>6</v>
      </c>
      <c r="D33" s="54">
        <v>30</v>
      </c>
      <c r="E33" s="55">
        <v>11719</v>
      </c>
      <c r="F33" s="55">
        <v>351570</v>
      </c>
      <c r="G33" s="8"/>
      <c r="H33" s="10"/>
      <c r="I33" s="9"/>
      <c r="J33" s="7"/>
      <c r="K33" s="7"/>
      <c r="L33" s="7"/>
      <c r="M33" s="26"/>
      <c r="N33" s="16"/>
    </row>
    <row r="34" spans="1:14" ht="39.950000000000003" customHeight="1" thickBot="1" x14ac:dyDescent="0.35">
      <c r="A34" s="8">
        <v>31</v>
      </c>
      <c r="B34" s="58" t="s">
        <v>44</v>
      </c>
      <c r="C34" s="54" t="s">
        <v>6</v>
      </c>
      <c r="D34" s="54">
        <v>50</v>
      </c>
      <c r="E34" s="54" t="s">
        <v>70</v>
      </c>
      <c r="F34" s="55">
        <v>585950</v>
      </c>
      <c r="G34" s="59"/>
      <c r="H34" s="32"/>
      <c r="I34" s="9"/>
      <c r="J34" s="7"/>
      <c r="K34" s="7"/>
      <c r="L34" s="7"/>
      <c r="M34" s="26"/>
      <c r="N34" s="16"/>
    </row>
    <row r="35" spans="1:14" ht="39.950000000000003" customHeight="1" thickBot="1" x14ac:dyDescent="0.35">
      <c r="A35" s="3"/>
      <c r="B35" s="45"/>
      <c r="C35" s="40"/>
      <c r="D35" s="40"/>
      <c r="E35" s="40"/>
      <c r="F35" s="41"/>
      <c r="G35" s="20"/>
      <c r="H35" s="30"/>
      <c r="I35" s="30">
        <v>1</v>
      </c>
      <c r="J35" s="30">
        <v>2</v>
      </c>
      <c r="K35" s="30">
        <v>3</v>
      </c>
      <c r="L35" s="30">
        <v>4</v>
      </c>
      <c r="M35" s="26"/>
      <c r="N35" s="16"/>
    </row>
    <row r="36" spans="1:14" ht="39.950000000000003" customHeight="1" thickBot="1" x14ac:dyDescent="0.35">
      <c r="A36" s="8">
        <v>32</v>
      </c>
      <c r="B36" s="58" t="s">
        <v>45</v>
      </c>
      <c r="C36" s="54" t="s">
        <v>6</v>
      </c>
      <c r="D36" s="54">
        <v>5</v>
      </c>
      <c r="E36" s="55">
        <v>17500</v>
      </c>
      <c r="F36" s="55">
        <v>87500</v>
      </c>
      <c r="G36" s="59"/>
      <c r="H36" s="32"/>
      <c r="I36" s="9"/>
      <c r="J36" s="7"/>
      <c r="K36" s="7"/>
      <c r="L36" s="7"/>
      <c r="M36" s="26"/>
      <c r="N36" s="16"/>
    </row>
    <row r="37" spans="1:14" ht="39.950000000000003" customHeight="1" thickBot="1" x14ac:dyDescent="0.35">
      <c r="A37" s="8">
        <v>33</v>
      </c>
      <c r="B37" s="58" t="s">
        <v>46</v>
      </c>
      <c r="C37" s="54" t="s">
        <v>6</v>
      </c>
      <c r="D37" s="54">
        <v>5</v>
      </c>
      <c r="E37" s="55">
        <v>17500</v>
      </c>
      <c r="F37" s="55">
        <v>87500</v>
      </c>
      <c r="G37" s="59"/>
      <c r="H37" s="32"/>
      <c r="I37" s="9"/>
      <c r="J37" s="7"/>
      <c r="K37" s="7"/>
      <c r="L37" s="7"/>
      <c r="M37" s="26"/>
      <c r="N37" s="16"/>
    </row>
    <row r="38" spans="1:14" ht="39.950000000000003" customHeight="1" thickBot="1" x14ac:dyDescent="0.35">
      <c r="A38" s="3">
        <v>34</v>
      </c>
      <c r="B38" s="45" t="s">
        <v>47</v>
      </c>
      <c r="C38" s="40" t="s">
        <v>71</v>
      </c>
      <c r="D38" s="40">
        <v>10</v>
      </c>
      <c r="E38" s="40" t="s">
        <v>72</v>
      </c>
      <c r="F38" s="40" t="s">
        <v>73</v>
      </c>
      <c r="G38" s="3">
        <f t="shared" ref="G38:G41" si="0">D38*L38</f>
        <v>13000</v>
      </c>
      <c r="H38" s="18" t="s">
        <v>13</v>
      </c>
      <c r="I38" s="4"/>
      <c r="J38" s="5"/>
      <c r="K38" s="5"/>
      <c r="L38" s="7">
        <v>1300</v>
      </c>
      <c r="M38" s="26"/>
      <c r="N38" s="16"/>
    </row>
    <row r="39" spans="1:14" ht="39.950000000000003" customHeight="1" thickBot="1" x14ac:dyDescent="0.35">
      <c r="A39" s="3">
        <v>35</v>
      </c>
      <c r="B39" s="39" t="s">
        <v>48</v>
      </c>
      <c r="C39" s="42" t="s">
        <v>71</v>
      </c>
      <c r="D39" s="42">
        <v>10</v>
      </c>
      <c r="E39" s="42" t="s">
        <v>72</v>
      </c>
      <c r="F39" s="42" t="s">
        <v>73</v>
      </c>
      <c r="G39" s="3">
        <f t="shared" si="0"/>
        <v>13000</v>
      </c>
      <c r="H39" s="18" t="s">
        <v>13</v>
      </c>
      <c r="I39" s="4"/>
      <c r="J39" s="5"/>
      <c r="K39" s="5"/>
      <c r="L39" s="7">
        <v>1300</v>
      </c>
      <c r="M39" s="26"/>
      <c r="N39" s="16"/>
    </row>
    <row r="40" spans="1:14" ht="39.950000000000003" customHeight="1" thickBot="1" x14ac:dyDescent="0.35">
      <c r="A40" s="3">
        <v>36</v>
      </c>
      <c r="B40" s="45" t="s">
        <v>49</v>
      </c>
      <c r="C40" s="42" t="s">
        <v>9</v>
      </c>
      <c r="D40" s="40">
        <v>5</v>
      </c>
      <c r="E40" s="40" t="s">
        <v>74</v>
      </c>
      <c r="F40" s="40" t="s">
        <v>75</v>
      </c>
      <c r="G40" s="3">
        <f t="shared" si="0"/>
        <v>21500</v>
      </c>
      <c r="H40" s="18" t="s">
        <v>13</v>
      </c>
      <c r="I40" s="4"/>
      <c r="J40" s="5"/>
      <c r="K40" s="5"/>
      <c r="L40" s="7">
        <v>4300</v>
      </c>
      <c r="M40" s="26"/>
      <c r="N40" s="16"/>
    </row>
    <row r="41" spans="1:14" ht="39.950000000000003" customHeight="1" thickBot="1" x14ac:dyDescent="0.35">
      <c r="A41" s="3">
        <v>37</v>
      </c>
      <c r="B41" s="47" t="s">
        <v>50</v>
      </c>
      <c r="C41" s="42" t="s">
        <v>9</v>
      </c>
      <c r="D41" s="40">
        <v>5</v>
      </c>
      <c r="E41" s="40" t="s">
        <v>76</v>
      </c>
      <c r="F41" s="40" t="s">
        <v>77</v>
      </c>
      <c r="G41" s="3">
        <f t="shared" si="0"/>
        <v>215000</v>
      </c>
      <c r="H41" s="18" t="s">
        <v>13</v>
      </c>
      <c r="I41" s="4"/>
      <c r="J41" s="5"/>
      <c r="K41" s="5"/>
      <c r="L41" s="7">
        <v>43000</v>
      </c>
      <c r="M41" s="26"/>
      <c r="N41" s="16"/>
    </row>
    <row r="42" spans="1:14" ht="39.950000000000003" customHeight="1" thickBot="1" x14ac:dyDescent="0.35">
      <c r="A42" s="3">
        <v>38</v>
      </c>
      <c r="B42" s="48" t="s">
        <v>51</v>
      </c>
      <c r="C42" s="48" t="s">
        <v>7</v>
      </c>
      <c r="D42" s="48">
        <v>50</v>
      </c>
      <c r="E42" s="49">
        <v>15000</v>
      </c>
      <c r="F42" s="49">
        <v>75000</v>
      </c>
      <c r="G42" s="3">
        <f>D42*J42</f>
        <v>632600</v>
      </c>
      <c r="H42" s="18" t="s">
        <v>10</v>
      </c>
      <c r="I42" s="4"/>
      <c r="J42" s="7">
        <v>12652</v>
      </c>
      <c r="K42" s="5"/>
      <c r="L42" s="5"/>
      <c r="M42" s="26"/>
      <c r="N42" s="16"/>
    </row>
    <row r="43" spans="1:14" ht="39.950000000000003" customHeight="1" thickBot="1" x14ac:dyDescent="0.35">
      <c r="A43" s="8">
        <v>39</v>
      </c>
      <c r="B43" s="58" t="s">
        <v>52</v>
      </c>
      <c r="C43" s="58" t="s">
        <v>7</v>
      </c>
      <c r="D43" s="62">
        <v>4173</v>
      </c>
      <c r="E43" s="63">
        <v>81.790000000000006</v>
      </c>
      <c r="F43" s="64" t="s">
        <v>78</v>
      </c>
      <c r="G43" s="8"/>
      <c r="H43" s="10"/>
      <c r="I43" s="9"/>
      <c r="J43" s="7"/>
      <c r="K43" s="7"/>
      <c r="L43" s="7"/>
      <c r="M43" s="26"/>
      <c r="N43" s="16"/>
    </row>
    <row r="44" spans="1:14" ht="39.950000000000003" customHeight="1" thickBot="1" x14ac:dyDescent="0.35">
      <c r="A44" s="8">
        <v>40</v>
      </c>
      <c r="B44" s="60" t="s">
        <v>53</v>
      </c>
      <c r="C44" s="63" t="s">
        <v>7</v>
      </c>
      <c r="D44" s="63">
        <v>6</v>
      </c>
      <c r="E44" s="62">
        <v>35000</v>
      </c>
      <c r="F44" s="62">
        <v>210000</v>
      </c>
      <c r="G44" s="8"/>
      <c r="H44" s="10"/>
      <c r="I44" s="9"/>
      <c r="J44" s="7"/>
      <c r="K44" s="7"/>
      <c r="L44" s="7"/>
      <c r="M44" s="26"/>
      <c r="N44" s="16"/>
    </row>
    <row r="45" spans="1:14" ht="39.950000000000003" customHeight="1" thickBot="1" x14ac:dyDescent="0.35">
      <c r="A45" s="8">
        <v>41</v>
      </c>
      <c r="B45" s="58" t="s">
        <v>54</v>
      </c>
      <c r="C45" s="63" t="s">
        <v>7</v>
      </c>
      <c r="D45" s="63">
        <v>200</v>
      </c>
      <c r="E45" s="62">
        <v>10800</v>
      </c>
      <c r="F45" s="63" t="s">
        <v>79</v>
      </c>
      <c r="G45" s="8"/>
      <c r="H45" s="10"/>
      <c r="I45" s="9"/>
      <c r="J45" s="7"/>
      <c r="K45" s="7"/>
      <c r="L45" s="7"/>
      <c r="M45" s="26"/>
      <c r="N45" s="16"/>
    </row>
    <row r="46" spans="1:14" ht="39.950000000000003" customHeight="1" thickBot="1" x14ac:dyDescent="0.35">
      <c r="A46" s="8">
        <v>42</v>
      </c>
      <c r="B46" s="60" t="s">
        <v>55</v>
      </c>
      <c r="C46" s="63" t="s">
        <v>7</v>
      </c>
      <c r="D46" s="62">
        <v>5000</v>
      </c>
      <c r="E46" s="63">
        <v>250</v>
      </c>
      <c r="F46" s="63" t="s">
        <v>80</v>
      </c>
      <c r="G46" s="8"/>
      <c r="H46" s="7"/>
      <c r="I46" s="9"/>
      <c r="J46" s="7"/>
      <c r="K46" s="7"/>
      <c r="L46" s="7"/>
      <c r="M46" s="26"/>
      <c r="N46" s="16"/>
    </row>
    <row r="47" spans="1:14" ht="39.950000000000003" customHeight="1" thickBot="1" x14ac:dyDescent="0.35">
      <c r="A47" s="8">
        <v>43</v>
      </c>
      <c r="B47" s="60" t="s">
        <v>56</v>
      </c>
      <c r="C47" s="63" t="s">
        <v>7</v>
      </c>
      <c r="D47" s="62">
        <v>10000</v>
      </c>
      <c r="E47" s="63">
        <v>250</v>
      </c>
      <c r="F47" s="63" t="s">
        <v>81</v>
      </c>
      <c r="G47" s="8"/>
      <c r="H47" s="10"/>
      <c r="I47" s="9"/>
      <c r="J47" s="7"/>
      <c r="K47" s="7"/>
      <c r="L47" s="7"/>
      <c r="M47" s="26"/>
      <c r="N47" s="16"/>
    </row>
    <row r="48" spans="1:14" ht="39.950000000000003" customHeight="1" thickBot="1" x14ac:dyDescent="0.35">
      <c r="A48" s="8">
        <v>44</v>
      </c>
      <c r="B48" s="65" t="s">
        <v>57</v>
      </c>
      <c r="C48" s="63" t="s">
        <v>7</v>
      </c>
      <c r="D48" s="63">
        <v>1</v>
      </c>
      <c r="E48" s="62">
        <v>46000</v>
      </c>
      <c r="F48" s="62">
        <v>46000</v>
      </c>
      <c r="G48" s="59"/>
      <c r="H48" s="10"/>
      <c r="I48" s="9"/>
      <c r="J48" s="7"/>
      <c r="K48" s="7"/>
      <c r="L48" s="7"/>
      <c r="M48" s="26"/>
      <c r="N48" s="16"/>
    </row>
    <row r="49" spans="1:14" ht="39.950000000000003" customHeight="1" thickBot="1" x14ac:dyDescent="0.35">
      <c r="A49" s="8">
        <v>45</v>
      </c>
      <c r="B49" s="65" t="s">
        <v>58</v>
      </c>
      <c r="C49" s="63" t="s">
        <v>7</v>
      </c>
      <c r="D49" s="63">
        <v>4</v>
      </c>
      <c r="E49" s="62">
        <v>56000</v>
      </c>
      <c r="F49" s="62">
        <v>224000</v>
      </c>
      <c r="G49" s="8"/>
      <c r="H49" s="10"/>
      <c r="I49" s="9"/>
      <c r="J49" s="7"/>
      <c r="K49" s="7"/>
      <c r="L49" s="7"/>
      <c r="M49" s="26"/>
      <c r="N49" s="16"/>
    </row>
    <row r="50" spans="1:14" ht="39.950000000000003" customHeight="1" thickBot="1" x14ac:dyDescent="0.35">
      <c r="A50" s="8">
        <v>46</v>
      </c>
      <c r="B50" s="53" t="s">
        <v>59</v>
      </c>
      <c r="C50" s="54" t="s">
        <v>6</v>
      </c>
      <c r="D50" s="54">
        <v>2</v>
      </c>
      <c r="E50" s="55">
        <v>171515</v>
      </c>
      <c r="F50" s="55">
        <v>343030</v>
      </c>
      <c r="G50" s="8"/>
      <c r="H50" s="10"/>
      <c r="I50" s="9"/>
      <c r="J50" s="7"/>
      <c r="K50" s="7"/>
      <c r="L50" s="7"/>
      <c r="M50" s="26"/>
      <c r="N50" s="16"/>
    </row>
    <row r="51" spans="1:14" ht="39.950000000000003" customHeight="1" thickBot="1" x14ac:dyDescent="0.35">
      <c r="A51" s="8">
        <v>47</v>
      </c>
      <c r="B51" s="53" t="s">
        <v>60</v>
      </c>
      <c r="C51" s="54" t="s">
        <v>8</v>
      </c>
      <c r="D51" s="54">
        <v>320</v>
      </c>
      <c r="E51" s="55">
        <v>3218</v>
      </c>
      <c r="F51" s="55">
        <v>1029760</v>
      </c>
      <c r="G51" s="8"/>
      <c r="H51" s="7"/>
      <c r="I51" s="9"/>
      <c r="J51" s="7"/>
      <c r="K51" s="7"/>
      <c r="L51" s="7"/>
      <c r="M51" s="26"/>
      <c r="N51" s="16"/>
    </row>
    <row r="52" spans="1:14" ht="39.950000000000003" customHeight="1" thickBot="1" x14ac:dyDescent="0.35">
      <c r="A52" s="8">
        <v>48</v>
      </c>
      <c r="B52" s="53" t="s">
        <v>61</v>
      </c>
      <c r="C52" s="54" t="s">
        <v>8</v>
      </c>
      <c r="D52" s="54">
        <v>10</v>
      </c>
      <c r="E52" s="55">
        <v>7839</v>
      </c>
      <c r="F52" s="55">
        <v>78390</v>
      </c>
      <c r="G52" s="8"/>
      <c r="H52" s="7"/>
      <c r="I52" s="9"/>
      <c r="J52" s="7"/>
      <c r="K52" s="7"/>
      <c r="L52" s="7"/>
      <c r="M52" s="26"/>
      <c r="N52" s="16"/>
    </row>
    <row r="53" spans="1:14" ht="39.950000000000003" customHeight="1" thickBot="1" x14ac:dyDescent="0.35">
      <c r="A53" s="3">
        <v>49</v>
      </c>
      <c r="B53" s="39" t="s">
        <v>62</v>
      </c>
      <c r="C53" s="40" t="s">
        <v>6</v>
      </c>
      <c r="D53" s="40">
        <v>30</v>
      </c>
      <c r="E53" s="40">
        <v>446</v>
      </c>
      <c r="F53" s="41">
        <v>13380</v>
      </c>
      <c r="G53" s="3">
        <f t="shared" ref="G53:G56" si="1">D53*L53</f>
        <v>11940</v>
      </c>
      <c r="H53" s="18" t="s">
        <v>13</v>
      </c>
      <c r="I53" s="4"/>
      <c r="J53" s="5"/>
      <c r="K53" s="5"/>
      <c r="L53" s="7">
        <v>398</v>
      </c>
      <c r="M53" s="26"/>
      <c r="N53" s="16"/>
    </row>
    <row r="54" spans="1:14" ht="39.950000000000003" customHeight="1" thickBot="1" x14ac:dyDescent="0.35">
      <c r="A54" s="3">
        <v>50</v>
      </c>
      <c r="B54" s="39" t="s">
        <v>63</v>
      </c>
      <c r="C54" s="40" t="s">
        <v>6</v>
      </c>
      <c r="D54" s="40">
        <v>20</v>
      </c>
      <c r="E54" s="40">
        <v>526</v>
      </c>
      <c r="F54" s="41">
        <v>10520</v>
      </c>
      <c r="G54" s="3">
        <f t="shared" si="1"/>
        <v>10400</v>
      </c>
      <c r="H54" s="18" t="s">
        <v>13</v>
      </c>
      <c r="I54" s="4"/>
      <c r="J54" s="5"/>
      <c r="K54" s="5"/>
      <c r="L54" s="7">
        <v>520</v>
      </c>
      <c r="M54" s="26"/>
      <c r="N54" s="16"/>
    </row>
    <row r="55" spans="1:14" ht="39.950000000000003" customHeight="1" thickBot="1" x14ac:dyDescent="0.35">
      <c r="A55" s="3">
        <v>51</v>
      </c>
      <c r="B55" s="39" t="s">
        <v>64</v>
      </c>
      <c r="C55" s="40" t="s">
        <v>6</v>
      </c>
      <c r="D55" s="40">
        <v>10</v>
      </c>
      <c r="E55" s="40">
        <v>736</v>
      </c>
      <c r="F55" s="41">
        <v>7360</v>
      </c>
      <c r="G55" s="3">
        <f t="shared" si="1"/>
        <v>6730</v>
      </c>
      <c r="H55" s="18" t="s">
        <v>13</v>
      </c>
      <c r="I55" s="27"/>
      <c r="J55" s="28"/>
      <c r="K55" s="28"/>
      <c r="L55" s="66">
        <v>673</v>
      </c>
      <c r="M55" s="16"/>
      <c r="N55" s="16"/>
    </row>
    <row r="56" spans="1:14" ht="39.950000000000003" customHeight="1" thickBot="1" x14ac:dyDescent="0.35">
      <c r="A56" s="3">
        <v>52</v>
      </c>
      <c r="B56" s="39" t="s">
        <v>65</v>
      </c>
      <c r="C56" s="40" t="s">
        <v>6</v>
      </c>
      <c r="D56" s="40">
        <v>10</v>
      </c>
      <c r="E56" s="40">
        <v>277</v>
      </c>
      <c r="F56" s="41">
        <v>2770</v>
      </c>
      <c r="G56" s="3">
        <f t="shared" si="1"/>
        <v>2700</v>
      </c>
      <c r="H56" s="18" t="s">
        <v>13</v>
      </c>
      <c r="I56" s="4"/>
      <c r="J56" s="5"/>
      <c r="K56" s="5"/>
      <c r="L56" s="7">
        <v>270</v>
      </c>
      <c r="M56" s="16"/>
      <c r="N56" s="16"/>
    </row>
    <row r="57" spans="1:14" s="2" customFormat="1" ht="39.950000000000003" customHeight="1" thickBot="1" x14ac:dyDescent="0.35">
      <c r="A57" s="8">
        <v>53</v>
      </c>
      <c r="B57" s="53" t="s">
        <v>66</v>
      </c>
      <c r="C57" s="54" t="s">
        <v>6</v>
      </c>
      <c r="D57" s="54">
        <v>10</v>
      </c>
      <c r="E57" s="54">
        <v>396</v>
      </c>
      <c r="F57" s="55">
        <v>3960</v>
      </c>
      <c r="G57" s="67"/>
      <c r="H57" s="68"/>
      <c r="I57" s="9"/>
      <c r="J57" s="7"/>
      <c r="K57" s="7"/>
      <c r="L57" s="7"/>
      <c r="M57" s="15"/>
      <c r="N57" s="15"/>
    </row>
    <row r="58" spans="1:14" ht="36" customHeight="1" thickBot="1" x14ac:dyDescent="0.35">
      <c r="A58" s="6"/>
      <c r="B58" s="11"/>
      <c r="C58" s="12"/>
      <c r="D58" s="12"/>
      <c r="E58" s="12"/>
      <c r="F58" s="12"/>
      <c r="G58" s="3"/>
      <c r="H58" s="19"/>
      <c r="I58" s="4"/>
      <c r="J58" s="5"/>
      <c r="K58" s="5"/>
      <c r="L58" s="5"/>
      <c r="M58" s="16"/>
      <c r="N58" s="16"/>
    </row>
    <row r="59" spans="1:14" ht="36" customHeight="1" thickBot="1" x14ac:dyDescent="0.35">
      <c r="A59" s="6"/>
      <c r="B59" s="11"/>
      <c r="C59" s="12"/>
      <c r="D59" s="12"/>
      <c r="E59" s="12"/>
      <c r="F59" s="13"/>
      <c r="G59" s="21"/>
      <c r="H59" s="17"/>
      <c r="I59" s="4"/>
      <c r="J59" s="5"/>
      <c r="K59" s="5"/>
      <c r="L59" s="5"/>
      <c r="M59" s="16"/>
      <c r="N59" s="16"/>
    </row>
    <row r="60" spans="1:14" ht="36" customHeight="1" thickBot="1" x14ac:dyDescent="0.35">
      <c r="A60" s="6"/>
      <c r="B60" s="11"/>
      <c r="C60" s="12"/>
      <c r="D60" s="12"/>
      <c r="E60" s="13"/>
      <c r="F60" s="13"/>
      <c r="G60" s="21"/>
      <c r="H60" s="17"/>
      <c r="I60" s="4"/>
      <c r="J60" s="5"/>
      <c r="K60" s="5"/>
      <c r="L60" s="5"/>
      <c r="M60" s="16"/>
      <c r="N60" s="16"/>
    </row>
    <row r="61" spans="1:14" ht="36" customHeight="1" thickBot="1" x14ac:dyDescent="0.35">
      <c r="A61" s="6"/>
      <c r="B61" s="11"/>
      <c r="C61" s="12"/>
      <c r="D61" s="12"/>
      <c r="E61" s="12"/>
      <c r="F61" s="13"/>
      <c r="G61" s="21"/>
      <c r="H61" s="17"/>
      <c r="I61" s="4"/>
      <c r="J61" s="5"/>
      <c r="K61" s="5"/>
      <c r="L61" s="5"/>
      <c r="M61" s="16"/>
      <c r="N61" s="16"/>
    </row>
    <row r="62" spans="1:14" ht="36" customHeight="1" thickBot="1" x14ac:dyDescent="0.35">
      <c r="A62" s="6"/>
      <c r="B62" s="11"/>
      <c r="C62" s="12"/>
      <c r="D62" s="12"/>
      <c r="E62" s="13"/>
      <c r="F62" s="13"/>
      <c r="G62" s="21"/>
      <c r="H62" s="19"/>
      <c r="I62" s="4"/>
      <c r="J62" s="5"/>
      <c r="K62" s="5"/>
      <c r="L62" s="5"/>
      <c r="M62" s="16"/>
      <c r="N62" s="16"/>
    </row>
    <row r="63" spans="1:14" ht="36" customHeight="1" thickBot="1" x14ac:dyDescent="0.35">
      <c r="A63" s="6"/>
      <c r="B63" s="11"/>
      <c r="C63" s="12"/>
      <c r="D63" s="12"/>
      <c r="E63" s="13"/>
      <c r="F63" s="13"/>
      <c r="G63" s="21"/>
      <c r="H63" s="17"/>
      <c r="I63" s="4"/>
      <c r="J63" s="5"/>
      <c r="K63" s="5"/>
      <c r="L63" s="5"/>
      <c r="M63" s="16"/>
      <c r="N63" s="16"/>
    </row>
    <row r="64" spans="1:14" ht="36" customHeight="1" thickBot="1" x14ac:dyDescent="0.35">
      <c r="A64" s="6"/>
      <c r="B64" s="11"/>
      <c r="C64" s="12"/>
      <c r="D64" s="12"/>
      <c r="E64" s="13"/>
      <c r="F64" s="13"/>
      <c r="G64" s="21"/>
      <c r="H64" s="17"/>
      <c r="I64" s="4"/>
      <c r="J64" s="5"/>
      <c r="K64" s="5"/>
      <c r="L64" s="5"/>
      <c r="M64" s="16"/>
      <c r="N64" s="16"/>
    </row>
  </sheetData>
  <autoFilter ref="G1:H64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2020-06-15T05:56:05Z</dcterms:modified>
</cp:coreProperties>
</file>